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FA2\Desktop\GTL Infra\Docs shared by client\pt2 financial model\"/>
    </mc:Choice>
  </mc:AlternateContent>
  <xr:revisionPtr revIDLastSave="0" documentId="13_ncr:1_{FA7897FA-C725-47BE-9BD9-6BF171B9C91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Model" sheetId="38" r:id="rId1"/>
    <sheet name="working &amp; assumptions" sheetId="36" r:id="rId2"/>
    <sheet name="Tenancy Movement" sheetId="39" r:id="rId3"/>
  </sheets>
  <externalReferences>
    <externalReference r:id="rId4"/>
    <externalReference r:id="rId5"/>
  </externalReferences>
  <definedNames>
    <definedName name="_apr15">'[1]Balance Sheet - IND (AS)'!#REF!</definedName>
    <definedName name="_jun16">'[1]Balance Sheet - IND (AS)'!#REF!</definedName>
    <definedName name="_mar16">'[1]Balance Sheet - IND (AS)'!#REF!</definedName>
    <definedName name="Change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BNAME1">[2]CRITERIA1!$B$11</definedName>
    <definedName name="ESC">#REF!</definedName>
    <definedName name="Impairment">#REF!</definedName>
    <definedName name="SOBNAME1">#REF!</definedName>
    <definedName name="TEST1">#REF!</definedName>
    <definedName name="TESTHKEY">#REF!</definedName>
    <definedName name="TESTKEYS">#REF!</definedName>
    <definedName name="TESTVKEY">#REF!</definedName>
  </definedNames>
  <calcPr calcId="181029" iterate="1"/>
</workbook>
</file>

<file path=xl/calcChain.xml><?xml version="1.0" encoding="utf-8"?>
<calcChain xmlns="http://schemas.openxmlformats.org/spreadsheetml/2006/main">
  <c r="C30" i="38" l="1"/>
  <c r="C29" i="38"/>
  <c r="D27" i="38" l="1"/>
  <c r="C27" i="38"/>
  <c r="C35" i="38" l="1"/>
  <c r="E25" i="38" l="1"/>
  <c r="F25" i="38" s="1"/>
  <c r="G25" i="38" s="1"/>
  <c r="H25" i="38" s="1"/>
  <c r="I25" i="38" s="1"/>
  <c r="J25" i="38" s="1"/>
  <c r="K25" i="38" s="1"/>
  <c r="L25" i="38" s="1"/>
  <c r="M25" i="38" s="1"/>
  <c r="E24" i="38"/>
  <c r="F24" i="38" s="1"/>
  <c r="G24" i="38" s="1"/>
  <c r="H24" i="38" s="1"/>
  <c r="I24" i="38" s="1"/>
  <c r="J24" i="38" s="1"/>
  <c r="K24" i="38" s="1"/>
  <c r="L24" i="38" s="1"/>
  <c r="M24" i="38" s="1"/>
  <c r="E23" i="38"/>
  <c r="F23" i="38" s="1"/>
  <c r="G23" i="38" s="1"/>
  <c r="H23" i="38" s="1"/>
  <c r="I23" i="38" s="1"/>
  <c r="J23" i="38" s="1"/>
  <c r="K23" i="38" s="1"/>
  <c r="L23" i="38" s="1"/>
  <c r="M23" i="38" s="1"/>
  <c r="E22" i="38"/>
  <c r="F22" i="38" s="1"/>
  <c r="G22" i="38" s="1"/>
  <c r="H22" i="38" s="1"/>
  <c r="I22" i="38" s="1"/>
  <c r="J22" i="38" s="1"/>
  <c r="K22" i="38" s="1"/>
  <c r="L22" i="38" s="1"/>
  <c r="M22" i="38" s="1"/>
  <c r="E21" i="38"/>
  <c r="F21" i="38" s="1"/>
  <c r="G21" i="38" s="1"/>
  <c r="H21" i="38" s="1"/>
  <c r="I21" i="38" s="1"/>
  <c r="J21" i="38" s="1"/>
  <c r="K21" i="38" s="1"/>
  <c r="L21" i="38" s="1"/>
  <c r="M21" i="38" s="1"/>
  <c r="E20" i="38"/>
  <c r="F20" i="38" s="1"/>
  <c r="G20" i="38" s="1"/>
  <c r="H20" i="38" s="1"/>
  <c r="I20" i="38" s="1"/>
  <c r="J20" i="38" s="1"/>
  <c r="K20" i="38" s="1"/>
  <c r="L20" i="38" s="1"/>
  <c r="M20" i="38" s="1"/>
  <c r="E18" i="38" l="1"/>
  <c r="E8" i="38"/>
  <c r="F8" i="38" s="1"/>
  <c r="G8" i="38" s="1"/>
  <c r="H8" i="38" s="1"/>
  <c r="I8" i="38" s="1"/>
  <c r="J8" i="38" s="1"/>
  <c r="K8" i="38" s="1"/>
  <c r="L8" i="38" s="1"/>
  <c r="M8" i="38" s="1"/>
  <c r="E7" i="38"/>
  <c r="F7" i="38" s="1"/>
  <c r="G7" i="38" s="1"/>
  <c r="H7" i="38" s="1"/>
  <c r="I7" i="38" s="1"/>
  <c r="J7" i="38" s="1"/>
  <c r="K7" i="38" s="1"/>
  <c r="L7" i="38" s="1"/>
  <c r="M7" i="38" s="1"/>
  <c r="F18" i="38" l="1"/>
  <c r="E4" i="39"/>
  <c r="E3" i="39"/>
  <c r="E7" i="39"/>
  <c r="E6" i="39"/>
  <c r="E5" i="39"/>
  <c r="D11" i="39"/>
  <c r="C11" i="39"/>
  <c r="E10" i="39"/>
  <c r="E9" i="39"/>
  <c r="E8" i="39"/>
  <c r="D5" i="38"/>
  <c r="E5" i="38" s="1"/>
  <c r="F5" i="38" s="1"/>
  <c r="G5" i="38" s="1"/>
  <c r="H5" i="38" s="1"/>
  <c r="I5" i="38" s="1"/>
  <c r="J5" i="38" s="1"/>
  <c r="K5" i="38" s="1"/>
  <c r="L5" i="38" s="1"/>
  <c r="M5" i="38" s="1"/>
  <c r="G18" i="38" l="1"/>
  <c r="F5" i="39"/>
  <c r="F8" i="39"/>
  <c r="E11" i="39"/>
  <c r="F11" i="39" s="1"/>
  <c r="C11" i="38"/>
  <c r="C37" i="38" s="1"/>
  <c r="H18" i="38" l="1"/>
  <c r="I18" i="38" l="1"/>
  <c r="D11" i="38"/>
  <c r="E11" i="38"/>
  <c r="E26" i="38" s="1"/>
  <c r="E27" i="38" s="1"/>
  <c r="J18" i="38" l="1"/>
  <c r="D35" i="38"/>
  <c r="D37" i="38" s="1"/>
  <c r="F11" i="38"/>
  <c r="F26" i="38" s="1"/>
  <c r="F27" i="38" s="1"/>
  <c r="K18" i="38" l="1"/>
  <c r="E35" i="38"/>
  <c r="E37" i="38" s="1"/>
  <c r="G11" i="38"/>
  <c r="G26" i="38" s="1"/>
  <c r="G27" i="38" s="1"/>
  <c r="L18" i="38" l="1"/>
  <c r="H11" i="38"/>
  <c r="H26" i="38" s="1"/>
  <c r="H27" i="38" s="1"/>
  <c r="F35" i="38"/>
  <c r="F37" i="38" s="1"/>
  <c r="M18" i="38" l="1"/>
  <c r="G35" i="38"/>
  <c r="G37" i="38" s="1"/>
  <c r="I11" i="38"/>
  <c r="I26" i="38" s="1"/>
  <c r="I27" i="38" s="1"/>
  <c r="H35" i="38" l="1"/>
  <c r="H37" i="38" s="1"/>
  <c r="J11" i="38"/>
  <c r="J26" i="38" s="1"/>
  <c r="J27" i="38" s="1"/>
  <c r="I35" i="38" l="1"/>
  <c r="I37" i="38" s="1"/>
  <c r="K11" i="38"/>
  <c r="K26" i="38" s="1"/>
  <c r="K27" i="38" s="1"/>
  <c r="L11" i="38" l="1"/>
  <c r="L26" i="38" s="1"/>
  <c r="L27" i="38" s="1"/>
  <c r="J35" i="38"/>
  <c r="J37" i="38" s="1"/>
  <c r="M11" i="38" l="1"/>
  <c r="M26" i="38" s="1"/>
  <c r="M27" i="38" s="1"/>
  <c r="K35" i="38"/>
  <c r="K37" i="38" s="1"/>
  <c r="M35" i="38" l="1"/>
  <c r="M37" i="38" s="1"/>
  <c r="L35" i="38"/>
  <c r="L37" i="38" s="1"/>
</calcChain>
</file>

<file path=xl/sharedStrings.xml><?xml version="1.0" encoding="utf-8"?>
<sst xmlns="http://schemas.openxmlformats.org/spreadsheetml/2006/main" count="93" uniqueCount="70">
  <si>
    <t>Total</t>
  </si>
  <si>
    <t>EBITDA</t>
  </si>
  <si>
    <t>Total Revenue</t>
  </si>
  <si>
    <t>Net</t>
  </si>
  <si>
    <t>IPF</t>
  </si>
  <si>
    <t>Energy</t>
  </si>
  <si>
    <t>GTL INFRASTRUCTURE LIMITED</t>
  </si>
  <si>
    <t>Exits</t>
  </si>
  <si>
    <t>Revenue</t>
  </si>
  <si>
    <t>Repairs &amp; Maintenance</t>
  </si>
  <si>
    <t>Site Rent</t>
  </si>
  <si>
    <t>Employees cost</t>
  </si>
  <si>
    <t>Admin Expenses</t>
  </si>
  <si>
    <t>25-26</t>
  </si>
  <si>
    <t>26-27</t>
  </si>
  <si>
    <t>27-28</t>
  </si>
  <si>
    <t>28-29</t>
  </si>
  <si>
    <t>29-30</t>
  </si>
  <si>
    <t>30-31</t>
  </si>
  <si>
    <t>31-32</t>
  </si>
  <si>
    <t>32-33</t>
  </si>
  <si>
    <t>33-34</t>
  </si>
  <si>
    <t xml:space="preserve">IPF </t>
  </si>
  <si>
    <t>Energy &amp; Reimbursements</t>
  </si>
  <si>
    <t>Operating Expenses</t>
  </si>
  <si>
    <t>Rentals</t>
  </si>
  <si>
    <t>Power, Fuel &amp; Maintenance</t>
  </si>
  <si>
    <t>Other Operating Expenditure</t>
  </si>
  <si>
    <t>Employee Benefits Expenses</t>
  </si>
  <si>
    <t>MSA renegotiation one time</t>
  </si>
  <si>
    <t>Total Operating Expenses</t>
  </si>
  <si>
    <t>Mar'24</t>
  </si>
  <si>
    <t>FPT</t>
  </si>
  <si>
    <t>EQ</t>
  </si>
  <si>
    <t>Mar'23</t>
  </si>
  <si>
    <t>Addition</t>
  </si>
  <si>
    <t>Mar'22</t>
  </si>
  <si>
    <t>Mar'21</t>
  </si>
  <si>
    <t>Year</t>
  </si>
  <si>
    <t>Closing</t>
  </si>
  <si>
    <t>Movement</t>
  </si>
  <si>
    <t>Infrastructure O &amp; M Costs</t>
  </si>
  <si>
    <t>Working Assumptions</t>
  </si>
  <si>
    <t>Ome</t>
  </si>
  <si>
    <t>IndAS revenue</t>
  </si>
  <si>
    <r>
      <t>ü</t>
    </r>
    <r>
      <rPr>
        <sz val="11"/>
        <color rgb="FF000000"/>
        <rFont val="Segoe UI"/>
        <family val="2"/>
      </rPr>
      <t>More than 2,000 tenancies lost during the period of last 3 years</t>
    </r>
  </si>
  <si>
    <r>
      <t>ü</t>
    </r>
    <r>
      <rPr>
        <sz val="11"/>
        <color rgb="FF000000"/>
        <rFont val="Segoe UI"/>
        <family val="2"/>
      </rPr>
      <t>According to recent trend, the Company is primarily securing EQ tenancies</t>
    </r>
  </si>
  <si>
    <r>
      <t>ü</t>
    </r>
    <r>
      <rPr>
        <sz val="11"/>
        <color rgb="FF000000"/>
        <rFont val="Segoe UI"/>
        <family val="2"/>
      </rPr>
      <t>Considering impact of exits and addition of primarily EQ tenancies, the Company has considered only escalation as per MSA</t>
    </r>
  </si>
  <si>
    <t>Rs. in Crores</t>
  </si>
  <si>
    <t>Power &amp; fuel etc</t>
  </si>
  <si>
    <t>Refer tenancy movement sheet</t>
  </si>
  <si>
    <t>Pass through</t>
  </si>
  <si>
    <t>Escalation as per agreement</t>
  </si>
  <si>
    <t>Estimated Inflation in costs</t>
  </si>
  <si>
    <t>Current cost- Rs in Cr per month</t>
  </si>
  <si>
    <t>Increment %</t>
  </si>
  <si>
    <t>Incentives no. of months CTC</t>
  </si>
  <si>
    <t>Average increase post 2526</t>
  </si>
  <si>
    <t>Notes</t>
  </si>
  <si>
    <t>Exceptional Revenue/Ind As</t>
  </si>
  <si>
    <t>Provisions and Balances w/off</t>
  </si>
  <si>
    <t xml:space="preserve">Other operating </t>
  </si>
  <si>
    <t>Finance Costs</t>
  </si>
  <si>
    <t>Depreciation</t>
  </si>
  <si>
    <t>Exchange Differences (net)</t>
  </si>
  <si>
    <t>Total Expenses</t>
  </si>
  <si>
    <t>Non operating/one time expenses</t>
  </si>
  <si>
    <t>IndAS adjustment- Rou &amp; Lease Liability</t>
  </si>
  <si>
    <t xml:space="preserve">Estimated provisions </t>
  </si>
  <si>
    <t>Capex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</si>
</sst>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_ ;_ * \-#,##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8"/>
      <color theme="1"/>
      <name val="Comic Sans MS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indexed="56"/>
      <name val="Arial"/>
      <family val="2"/>
    </font>
    <font>
      <sz val="11"/>
      <color theme="1"/>
      <name val="Wingdings"/>
      <charset val="2"/>
    </font>
    <font>
      <sz val="11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250EB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56"/>
      </top>
      <bottom/>
      <diagonal/>
    </border>
    <border>
      <left/>
      <right/>
      <top/>
      <bottom style="medium">
        <color indexed="56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5">
    <xf numFmtId="0" fontId="0" fillId="0" borderId="0" xfId="0"/>
    <xf numFmtId="166" fontId="0" fillId="0" borderId="0" xfId="1" applyNumberFormat="1" applyFont="1"/>
    <xf numFmtId="0" fontId="8" fillId="0" borderId="0" xfId="0" applyFont="1"/>
    <xf numFmtId="166" fontId="8" fillId="0" borderId="0" xfId="1" applyNumberFormat="1" applyFont="1"/>
    <xf numFmtId="166" fontId="8" fillId="0" borderId="0" xfId="1" applyNumberFormat="1" applyFont="1" applyAlignment="1">
      <alignment horizontal="right"/>
    </xf>
    <xf numFmtId="0" fontId="10" fillId="0" borderId="0" xfId="0" applyFont="1"/>
    <xf numFmtId="0" fontId="11" fillId="0" borderId="0" xfId="0" applyFont="1"/>
    <xf numFmtId="0" fontId="2" fillId="0" borderId="0" xfId="0" applyFont="1"/>
    <xf numFmtId="0" fontId="2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8" fillId="0" borderId="2" xfId="0" applyFont="1" applyBorder="1"/>
    <xf numFmtId="166" fontId="8" fillId="0" borderId="2" xfId="0" applyNumberFormat="1" applyFont="1" applyBorder="1"/>
    <xf numFmtId="1" fontId="8" fillId="0" borderId="0" xfId="0" applyNumberFormat="1" applyFont="1"/>
    <xf numFmtId="164" fontId="8" fillId="0" borderId="0" xfId="1" applyNumberFormat="1" applyFont="1"/>
    <xf numFmtId="10" fontId="8" fillId="0" borderId="0" xfId="1" applyNumberFormat="1" applyFont="1" applyAlignment="1">
      <alignment horizontal="right"/>
    </xf>
    <xf numFmtId="43" fontId="8" fillId="0" borderId="0" xfId="1" applyFont="1" applyAlignment="1">
      <alignment horizontal="right"/>
    </xf>
    <xf numFmtId="0" fontId="5" fillId="2" borderId="2" xfId="0" applyFont="1" applyFill="1" applyBorder="1"/>
    <xf numFmtId="15" fontId="5" fillId="2" borderId="2" xfId="0" applyNumberFormat="1" applyFont="1" applyFill="1" applyBorder="1"/>
    <xf numFmtId="0" fontId="8" fillId="3" borderId="1" xfId="0" applyFont="1" applyFill="1" applyBorder="1"/>
    <xf numFmtId="166" fontId="9" fillId="3" borderId="1" xfId="0" applyNumberFormat="1" applyFont="1" applyFill="1" applyBorder="1"/>
    <xf numFmtId="166" fontId="8" fillId="3" borderId="1" xfId="1" applyNumberFormat="1" applyFont="1" applyFill="1" applyBorder="1" applyAlignment="1">
      <alignment horizontal="right"/>
    </xf>
    <xf numFmtId="0" fontId="0" fillId="0" borderId="0" xfId="0" applyFont="1"/>
    <xf numFmtId="0" fontId="12" fillId="2" borderId="0" xfId="0" applyFont="1" applyFill="1"/>
    <xf numFmtId="0" fontId="12" fillId="2" borderId="0" xfId="0" applyFont="1" applyFill="1" applyAlignment="1">
      <alignment horizontal="right"/>
    </xf>
    <xf numFmtId="166" fontId="12" fillId="2" borderId="0" xfId="1" applyNumberFormat="1" applyFont="1" applyFill="1" applyAlignment="1">
      <alignment horizontal="right"/>
    </xf>
    <xf numFmtId="0" fontId="0" fillId="3" borderId="0" xfId="0" applyFont="1" applyFill="1"/>
    <xf numFmtId="164" fontId="8" fillId="3" borderId="0" xfId="1" applyNumberFormat="1" applyFont="1" applyFill="1"/>
    <xf numFmtId="166" fontId="1" fillId="3" borderId="0" xfId="1" applyNumberFormat="1" applyFont="1" applyFill="1"/>
    <xf numFmtId="0" fontId="14" fillId="0" borderId="0" xfId="0" applyFont="1" applyAlignment="1">
      <alignment horizontal="left" vertical="center" indent="2" readingOrder="1"/>
    </xf>
    <xf numFmtId="10" fontId="6" fillId="0" borderId="0" xfId="2" applyNumberFormat="1" applyFont="1" applyBorder="1"/>
    <xf numFmtId="0" fontId="3" fillId="3" borderId="0" xfId="0" applyFont="1" applyFill="1"/>
    <xf numFmtId="166" fontId="3" fillId="3" borderId="0" xfId="1" applyNumberFormat="1" applyFont="1" applyFill="1"/>
    <xf numFmtId="166" fontId="0" fillId="3" borderId="0" xfId="1" applyNumberFormat="1" applyFont="1" applyFill="1"/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left"/>
    </xf>
    <xf numFmtId="0" fontId="8" fillId="3" borderId="1" xfId="0" applyFont="1" applyFill="1" applyBorder="1" applyAlignment="1">
      <alignment horizontal="left"/>
    </xf>
    <xf numFmtId="0" fontId="8" fillId="0" borderId="0" xfId="0" applyFont="1" applyBorder="1"/>
    <xf numFmtId="166" fontId="8" fillId="0" borderId="0" xfId="0" applyNumberFormat="1" applyFont="1" applyBorder="1"/>
    <xf numFmtId="166" fontId="8" fillId="0" borderId="0" xfId="1" applyNumberFormat="1" applyFont="1" applyFill="1"/>
    <xf numFmtId="1" fontId="8" fillId="0" borderId="0" xfId="0" applyNumberFormat="1" applyFont="1" applyFill="1"/>
    <xf numFmtId="164" fontId="8" fillId="0" borderId="0" xfId="1" applyNumberFormat="1" applyFont="1" applyFill="1"/>
    <xf numFmtId="0" fontId="9" fillId="3" borderId="0" xfId="0" applyFont="1" applyFill="1"/>
    <xf numFmtId="164" fontId="9" fillId="3" borderId="0" xfId="1" applyNumberFormat="1" applyFont="1" applyFill="1"/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4">
    <cellStyle name="_x000a_386grabber=M" xfId="4" xr:uid="{00000000-0005-0000-0000-000000000000}"/>
    <cellStyle name="Comma" xfId="1" builtinId="3"/>
    <cellStyle name="Comma [0] 2" xfId="10" xr:uid="{6CA6173C-85A3-415F-89D6-528625913AF0}"/>
    <cellStyle name="Comma [0] 3" xfId="13" xr:uid="{37071DE4-FED2-4A28-BF4A-AF847AE44CDD}"/>
    <cellStyle name="Comma 2" xfId="3" xr:uid="{00000000-0005-0000-0000-000002000000}"/>
    <cellStyle name="Comma 2 2" xfId="5" xr:uid="{00000000-0005-0000-0000-000003000000}"/>
    <cellStyle name="Comma 3" xfId="8" xr:uid="{7D40B09A-4122-44CE-B630-3DAD5E788F48}"/>
    <cellStyle name="Comma 4" xfId="12" xr:uid="{1906F692-4500-470A-8F90-D2A200EBC4FC}"/>
    <cellStyle name="Normal" xfId="0" builtinId="0"/>
    <cellStyle name="Normal 2" xfId="6" xr:uid="{00000000-0005-0000-0000-000005000000}"/>
    <cellStyle name="Normal 3" xfId="7" xr:uid="{76FC9958-08F2-4FE7-8529-161B49983638}"/>
    <cellStyle name="Normal 4" xfId="9" xr:uid="{0F6B17B9-A407-482E-BB36-D2CA02644769}"/>
    <cellStyle name="Normal 5" xfId="11" xr:uid="{845B945A-A1D9-491A-9A2E-8F00932A42FD}"/>
    <cellStyle name="Percent" xfId="2" builtinId="5"/>
  </cellStyles>
  <dxfs count="0"/>
  <tableStyles count="0" defaultTableStyle="TableStyleMedium9" defaultPivotStyle="PivotStyleLight16"/>
  <colors>
    <mruColors>
      <color rgb="FF250EB2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L000000808/AppData/Local/Microsoft/Windows/INetCache/Content.Outlook/GASYH6VD/GIL%20(QTR-4)%20(2023-24)%20DRAFT%20and%20Projected%20%20Financials%20-%20Version%20-1%20%20(19-04-202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BI Results"/>
      <sheetName val="Balance Sheet - IND (AS)"/>
      <sheetName val="Profit &amp; Loss Account - IND(AS)"/>
      <sheetName val="Note -4 IND (AS)"/>
      <sheetName val="BS Note 5 to 26 IND (AS)"/>
      <sheetName val="Note -9 IND (AS)"/>
      <sheetName val="P&amp;L Note 27 to 34 IND (AS)"/>
    </sheetNames>
    <sheetDataSet>
      <sheetData sheetId="0"/>
      <sheetData sheetId="1">
        <row r="36">
          <cell r="D36">
            <v>128070209470</v>
          </cell>
        </row>
      </sheetData>
      <sheetData sheetId="2">
        <row r="10">
          <cell r="C10">
            <v>3310988798.749999</v>
          </cell>
        </row>
      </sheetData>
      <sheetData sheetId="3"/>
      <sheetData sheetId="4">
        <row r="431">
          <cell r="D431">
            <v>206065362.25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Asset 1"/>
      <sheetName val="CRITERIA1"/>
      <sheetName val="Asset 1 (2)"/>
      <sheetName val="Journal 1"/>
      <sheetName val="CRITERIA2"/>
      <sheetName val="Sheet1"/>
    </sheetNames>
    <sheetDataSet>
      <sheetData sheetId="0" refreshError="1"/>
      <sheetData sheetId="1" refreshError="1"/>
      <sheetData sheetId="2">
        <row r="11">
          <cell r="B11" t="str">
            <v>PRODUCTION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7AF8-5906-4522-8BC2-E207ED3D9732}">
  <dimension ref="B1:M39"/>
  <sheetViews>
    <sheetView showGridLines="0" tabSelected="1" zoomScale="90" zoomScaleNormal="90" workbookViewId="0">
      <selection activeCell="B8" sqref="B8"/>
    </sheetView>
  </sheetViews>
  <sheetFormatPr defaultColWidth="8.7109375" defaultRowHeight="12.75" x14ac:dyDescent="0.2"/>
  <cols>
    <col min="1" max="1" width="8.7109375" style="2"/>
    <col min="2" max="2" width="35.5703125" style="2" bestFit="1" customWidth="1"/>
    <col min="3" max="3" width="15" style="2" bestFit="1" customWidth="1"/>
    <col min="4" max="13" width="9.85546875" style="2" bestFit="1" customWidth="1"/>
    <col min="14" max="16384" width="8.7109375" style="2"/>
  </cols>
  <sheetData>
    <row r="1" spans="2:13" ht="13.5" thickBot="1" x14ac:dyDescent="0.25"/>
    <row r="2" spans="2:13" ht="12.6" customHeight="1" x14ac:dyDescent="0.2">
      <c r="B2" s="43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2:13" ht="12.95" customHeight="1" thickBot="1" x14ac:dyDescent="0.25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2:13" x14ac:dyDescent="0.2">
      <c r="B4" s="6" t="s">
        <v>48</v>
      </c>
    </row>
    <row r="5" spans="2:13" x14ac:dyDescent="0.2">
      <c r="B5" s="16"/>
      <c r="C5" s="17">
        <v>45382</v>
      </c>
      <c r="D5" s="17">
        <f>EDATE(C5,12)</f>
        <v>45747</v>
      </c>
      <c r="E5" s="17">
        <f t="shared" ref="E5:M5" si="0">EDATE(D5,12)</f>
        <v>46112</v>
      </c>
      <c r="F5" s="17">
        <f t="shared" si="0"/>
        <v>46477</v>
      </c>
      <c r="G5" s="17">
        <f t="shared" si="0"/>
        <v>46843</v>
      </c>
      <c r="H5" s="17">
        <f t="shared" si="0"/>
        <v>47208</v>
      </c>
      <c r="I5" s="17">
        <f t="shared" si="0"/>
        <v>47573</v>
      </c>
      <c r="J5" s="17">
        <f t="shared" si="0"/>
        <v>47938</v>
      </c>
      <c r="K5" s="17">
        <f t="shared" si="0"/>
        <v>48304</v>
      </c>
      <c r="L5" s="17">
        <f t="shared" si="0"/>
        <v>48669</v>
      </c>
      <c r="M5" s="17">
        <f t="shared" si="0"/>
        <v>49034</v>
      </c>
    </row>
    <row r="6" spans="2:13" x14ac:dyDescent="0.2">
      <c r="B6" s="7" t="s">
        <v>8</v>
      </c>
    </row>
    <row r="7" spans="2:13" x14ac:dyDescent="0.2">
      <c r="B7" s="8" t="s">
        <v>22</v>
      </c>
      <c r="C7" s="4">
        <v>832.10070000000007</v>
      </c>
      <c r="D7" s="3">
        <v>803.61059999999998</v>
      </c>
      <c r="E7" s="3">
        <f>+(D7+D10)+(D7+D10)*'working &amp; assumptions'!D7</f>
        <v>774.35386083028754</v>
      </c>
      <c r="F7" s="3">
        <f>+(E7+E10)+(E7+E10)*'working &amp; assumptions'!E7</f>
        <v>795.66808346747291</v>
      </c>
      <c r="G7" s="3">
        <f>+(F7+F10)+(F7+F10)*'working &amp; assumptions'!F7</f>
        <v>817.56898373307536</v>
      </c>
      <c r="H7" s="3">
        <f>+(G7+G10)+(G7+G10)*'working &amp; assumptions'!G7</f>
        <v>840.07271002929292</v>
      </c>
      <c r="I7" s="3">
        <f>+(H7+H10)+(H7+H10)*'working &amp; assumptions'!H7</f>
        <v>863.19585524585989</v>
      </c>
      <c r="J7" s="3">
        <f>+(I7+I10)+(I7+I10)*'working &amp; assumptions'!I7</f>
        <v>886.95546899464205</v>
      </c>
      <c r="K7" s="3">
        <f>+(J7+J10)+(J7+J10)*'working &amp; assumptions'!J7</f>
        <v>911.36907018099191</v>
      </c>
      <c r="L7" s="3">
        <f>+(K7+K10)+(K7+K10)*'working &amp; assumptions'!K7</f>
        <v>936.45465992113213</v>
      </c>
      <c r="M7" s="3">
        <f>+(L7+L10)+(L7+L10)*'working &amp; assumptions'!L7</f>
        <v>962.23073481509232</v>
      </c>
    </row>
    <row r="8" spans="2:13" x14ac:dyDescent="0.2">
      <c r="B8" s="8" t="s">
        <v>23</v>
      </c>
      <c r="C8" s="12">
        <v>537.8264999999999</v>
      </c>
      <c r="D8" s="3">
        <v>532.15980000000002</v>
      </c>
      <c r="E8" s="3">
        <f>D8</f>
        <v>532.15980000000002</v>
      </c>
      <c r="F8" s="3">
        <f t="shared" ref="F8:M8" si="1">E8</f>
        <v>532.15980000000002</v>
      </c>
      <c r="G8" s="3">
        <f t="shared" si="1"/>
        <v>532.15980000000002</v>
      </c>
      <c r="H8" s="3">
        <f t="shared" si="1"/>
        <v>532.15980000000002</v>
      </c>
      <c r="I8" s="3">
        <f t="shared" si="1"/>
        <v>532.15980000000002</v>
      </c>
      <c r="J8" s="3">
        <f t="shared" si="1"/>
        <v>532.15980000000002</v>
      </c>
      <c r="K8" s="3">
        <f t="shared" si="1"/>
        <v>532.15980000000002</v>
      </c>
      <c r="L8" s="3">
        <f t="shared" si="1"/>
        <v>532.15980000000002</v>
      </c>
      <c r="M8" s="3">
        <f t="shared" si="1"/>
        <v>532.15980000000002</v>
      </c>
    </row>
    <row r="9" spans="2:13" x14ac:dyDescent="0.2">
      <c r="B9" s="8" t="s">
        <v>44</v>
      </c>
      <c r="C9" s="3">
        <v>2.0855903800000002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2:13" x14ac:dyDescent="0.2">
      <c r="B10" s="8" t="s">
        <v>29</v>
      </c>
      <c r="D10" s="13">
        <v>-50</v>
      </c>
      <c r="E10" s="3"/>
      <c r="F10" s="3"/>
      <c r="G10" s="3"/>
      <c r="H10" s="3"/>
      <c r="I10" s="3"/>
      <c r="J10" s="3"/>
      <c r="K10" s="3"/>
      <c r="L10" s="3"/>
      <c r="M10" s="3"/>
    </row>
    <row r="11" spans="2:13" x14ac:dyDescent="0.2">
      <c r="B11" s="10" t="s">
        <v>2</v>
      </c>
      <c r="C11" s="11">
        <f>+SUM(C7:C10)</f>
        <v>1372.0127903800001</v>
      </c>
      <c r="D11" s="11">
        <f t="shared" ref="D11:M11" si="2">+SUM(D7:D10)</f>
        <v>1285.7703999999999</v>
      </c>
      <c r="E11" s="11">
        <f t="shared" si="2"/>
        <v>1306.5136608302876</v>
      </c>
      <c r="F11" s="11">
        <f t="shared" si="2"/>
        <v>1327.8278834674729</v>
      </c>
      <c r="G11" s="11">
        <f t="shared" si="2"/>
        <v>1349.7287837330755</v>
      </c>
      <c r="H11" s="11">
        <f t="shared" si="2"/>
        <v>1372.2325100292928</v>
      </c>
      <c r="I11" s="11">
        <f t="shared" si="2"/>
        <v>1395.3556552458599</v>
      </c>
      <c r="J11" s="11">
        <f t="shared" si="2"/>
        <v>1419.1152689946421</v>
      </c>
      <c r="K11" s="11">
        <f t="shared" si="2"/>
        <v>1443.5288701809918</v>
      </c>
      <c r="L11" s="11">
        <f t="shared" si="2"/>
        <v>1468.614459921132</v>
      </c>
      <c r="M11" s="11">
        <f t="shared" si="2"/>
        <v>1494.3905348150925</v>
      </c>
    </row>
    <row r="13" spans="2:13" x14ac:dyDescent="0.2">
      <c r="B13" s="2" t="s">
        <v>59</v>
      </c>
      <c r="C13" s="13">
        <v>-13.69126438</v>
      </c>
    </row>
    <row r="15" spans="2:13" x14ac:dyDescent="0.2">
      <c r="B15" s="2" t="s">
        <v>24</v>
      </c>
    </row>
    <row r="17" spans="2:13" x14ac:dyDescent="0.2">
      <c r="B17" s="2" t="s">
        <v>41</v>
      </c>
    </row>
    <row r="18" spans="2:13" x14ac:dyDescent="0.2">
      <c r="B18" s="9" t="s">
        <v>25</v>
      </c>
      <c r="C18" s="38">
        <v>235.81030129999999</v>
      </c>
      <c r="D18" s="3">
        <v>244.24250000000001</v>
      </c>
      <c r="E18" s="3">
        <f>D18</f>
        <v>244.24250000000001</v>
      </c>
      <c r="F18" s="3">
        <f t="shared" ref="F18:M18" si="3">E18</f>
        <v>244.24250000000001</v>
      </c>
      <c r="G18" s="3">
        <f t="shared" si="3"/>
        <v>244.24250000000001</v>
      </c>
      <c r="H18" s="3">
        <f t="shared" si="3"/>
        <v>244.24250000000001</v>
      </c>
      <c r="I18" s="3">
        <f t="shared" si="3"/>
        <v>244.24250000000001</v>
      </c>
      <c r="J18" s="3">
        <f t="shared" si="3"/>
        <v>244.24250000000001</v>
      </c>
      <c r="K18" s="3">
        <f t="shared" si="3"/>
        <v>244.24250000000001</v>
      </c>
      <c r="L18" s="3">
        <f t="shared" si="3"/>
        <v>244.24250000000001</v>
      </c>
      <c r="M18" s="3">
        <f t="shared" si="3"/>
        <v>244.24250000000001</v>
      </c>
    </row>
    <row r="19" spans="2:13" x14ac:dyDescent="0.2">
      <c r="B19" s="9" t="s">
        <v>26</v>
      </c>
      <c r="C19" s="38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2:13" x14ac:dyDescent="0.2">
      <c r="B20" s="33" t="s">
        <v>49</v>
      </c>
      <c r="C20" s="38">
        <v>496.92760000000004</v>
      </c>
      <c r="D20" s="3">
        <v>470.06669999999997</v>
      </c>
      <c r="E20" s="3">
        <f>D20</f>
        <v>470.06669999999997</v>
      </c>
      <c r="F20" s="3">
        <f t="shared" ref="F20:M20" si="4">E20</f>
        <v>470.06669999999997</v>
      </c>
      <c r="G20" s="3">
        <f t="shared" si="4"/>
        <v>470.06669999999997</v>
      </c>
      <c r="H20" s="3">
        <f t="shared" si="4"/>
        <v>470.06669999999997</v>
      </c>
      <c r="I20" s="3">
        <f t="shared" si="4"/>
        <v>470.06669999999997</v>
      </c>
      <c r="J20" s="3">
        <f t="shared" si="4"/>
        <v>470.06669999999997</v>
      </c>
      <c r="K20" s="3">
        <f t="shared" si="4"/>
        <v>470.06669999999997</v>
      </c>
      <c r="L20" s="3">
        <f t="shared" si="4"/>
        <v>470.06669999999997</v>
      </c>
      <c r="M20" s="3">
        <f t="shared" si="4"/>
        <v>470.06669999999997</v>
      </c>
    </row>
    <row r="21" spans="2:13" x14ac:dyDescent="0.2">
      <c r="B21" s="33" t="s">
        <v>43</v>
      </c>
      <c r="C21" s="38">
        <v>186.66890000000001</v>
      </c>
      <c r="D21" s="3">
        <v>165.0688652</v>
      </c>
      <c r="E21" s="3">
        <f>+D21+D21*'working &amp; assumptions'!D10</f>
        <v>173.32230846000002</v>
      </c>
      <c r="F21" s="3">
        <f>+E21+E21*'working &amp; assumptions'!E10</f>
        <v>181.98842388300002</v>
      </c>
      <c r="G21" s="3">
        <f>+F21+F21*'working &amp; assumptions'!F10</f>
        <v>191.08784507715004</v>
      </c>
      <c r="H21" s="3">
        <f>+G21+G21*'working &amp; assumptions'!G10</f>
        <v>200.64223733100755</v>
      </c>
      <c r="I21" s="3">
        <f>+H21+H21*'working &amp; assumptions'!H10</f>
        <v>210.67434919755792</v>
      </c>
      <c r="J21" s="3">
        <f>+I21+I21*'working &amp; assumptions'!I10</f>
        <v>221.20806665743581</v>
      </c>
      <c r="K21" s="3">
        <f>+J21+J21*'working &amp; assumptions'!J10</f>
        <v>232.26846999030761</v>
      </c>
      <c r="L21" s="3">
        <f>+K21+K21*'working &amp; assumptions'!K10</f>
        <v>243.881893489823</v>
      </c>
      <c r="M21" s="3">
        <f>+L21+L21*'working &amp; assumptions'!L10</f>
        <v>256.07598816431414</v>
      </c>
    </row>
    <row r="22" spans="2:13" x14ac:dyDescent="0.2">
      <c r="B22" s="9" t="s">
        <v>9</v>
      </c>
      <c r="C22" s="38">
        <v>8.4987000000000013</v>
      </c>
      <c r="D22" s="3">
        <v>9.7141999999999999</v>
      </c>
      <c r="E22" s="3">
        <f>+D22+D22*'working &amp; assumptions'!D12</f>
        <v>10.005625999999999</v>
      </c>
      <c r="F22" s="3">
        <f>+E22+E22*'working &amp; assumptions'!E12</f>
        <v>10.305794779999999</v>
      </c>
      <c r="G22" s="3">
        <f>+F22+F22*'working &amp; assumptions'!F12</f>
        <v>10.614968623399999</v>
      </c>
      <c r="H22" s="3">
        <f>+G22+G22*'working &amp; assumptions'!G12</f>
        <v>10.933417682102</v>
      </c>
      <c r="I22" s="3">
        <f>+H22+H22*'working &amp; assumptions'!H12</f>
        <v>11.26142021256506</v>
      </c>
      <c r="J22" s="3">
        <f>+I22+I22*'working &amp; assumptions'!I12</f>
        <v>11.599262818942012</v>
      </c>
      <c r="K22" s="3">
        <f>+J22+J22*'working &amp; assumptions'!J12</f>
        <v>11.947240703510273</v>
      </c>
      <c r="L22" s="3">
        <f>+K22+K22*'working &amp; assumptions'!K12</f>
        <v>12.305657924615581</v>
      </c>
      <c r="M22" s="3">
        <f>+L22+L22*'working &amp; assumptions'!L12</f>
        <v>12.674827662354048</v>
      </c>
    </row>
    <row r="23" spans="2:13" x14ac:dyDescent="0.2">
      <c r="B23" s="9" t="s">
        <v>27</v>
      </c>
      <c r="C23" s="38">
        <v>22.002799999999997</v>
      </c>
      <c r="D23" s="3">
        <v>33.469200000000001</v>
      </c>
      <c r="E23" s="3">
        <f>+D23+D23*'working &amp; assumptions'!D14</f>
        <v>34.473275999999998</v>
      </c>
      <c r="F23" s="3">
        <f>+E23+E23*'working &amp; assumptions'!E14</f>
        <v>35.507474279999997</v>
      </c>
      <c r="G23" s="3">
        <f>+F23+F23*'working &amp; assumptions'!F14</f>
        <v>36.572698508399995</v>
      </c>
      <c r="H23" s="3">
        <f>+G23+G23*'working &amp; assumptions'!G14</f>
        <v>37.669879463651995</v>
      </c>
      <c r="I23" s="3">
        <f>+H23+H23*'working &amp; assumptions'!H14</f>
        <v>38.799975847561555</v>
      </c>
      <c r="J23" s="3">
        <f>+I23+I23*'working &amp; assumptions'!I14</f>
        <v>39.963975122988401</v>
      </c>
      <c r="K23" s="3">
        <f>+J23+J23*'working &amp; assumptions'!J14</f>
        <v>41.162894376678054</v>
      </c>
      <c r="L23" s="3">
        <f>+K23+K23*'working &amp; assumptions'!K14</f>
        <v>42.397781207978397</v>
      </c>
      <c r="M23" s="3">
        <f>+L23+L23*'working &amp; assumptions'!L14</f>
        <v>43.669714644217748</v>
      </c>
    </row>
    <row r="24" spans="2:13" x14ac:dyDescent="0.2">
      <c r="B24" s="2" t="s">
        <v>28</v>
      </c>
      <c r="C24" s="39">
        <v>72.231000000000009</v>
      </c>
      <c r="D24" s="3">
        <v>77.650599999999997</v>
      </c>
      <c r="E24" s="3">
        <f>+('working &amp; assumptions'!D18)*(1+'working &amp; assumptions'!D19)*14</f>
        <v>82.090400000000017</v>
      </c>
      <c r="F24" s="3">
        <f>+E24+E24*'working &amp; assumptions'!E21</f>
        <v>86.194920000000025</v>
      </c>
      <c r="G24" s="3">
        <f>+F24+F24*'working &amp; assumptions'!F21</f>
        <v>90.504666000000029</v>
      </c>
      <c r="H24" s="3">
        <f>+G24+G24*'working &amp; assumptions'!G21</f>
        <v>95.029899300000025</v>
      </c>
      <c r="I24" s="3">
        <f>+H24+H24*'working &amp; assumptions'!H21</f>
        <v>99.781394265000031</v>
      </c>
      <c r="J24" s="3">
        <f>+I24+I24*'working &amp; assumptions'!I21</f>
        <v>104.77046397825004</v>
      </c>
      <c r="K24" s="3">
        <f>+J24+J24*'working &amp; assumptions'!J21</f>
        <v>110.00898717716254</v>
      </c>
      <c r="L24" s="3">
        <f>+K24+K24*'working &amp; assumptions'!K21</f>
        <v>115.50943653602067</v>
      </c>
      <c r="M24" s="3">
        <f>+L24+L24*'working &amp; assumptions'!L21</f>
        <v>121.28490836282171</v>
      </c>
    </row>
    <row r="25" spans="2:13" x14ac:dyDescent="0.2">
      <c r="B25" s="2" t="s">
        <v>12</v>
      </c>
      <c r="C25" s="38">
        <v>97.513400000000004</v>
      </c>
      <c r="D25" s="3">
        <v>94.185300000000012</v>
      </c>
      <c r="E25" s="3">
        <f>+D25+D25*'working &amp; assumptions'!D23</f>
        <v>97.010859000000011</v>
      </c>
      <c r="F25" s="3">
        <f>+E25+E25*'working &amp; assumptions'!E23</f>
        <v>99.921184770000011</v>
      </c>
      <c r="G25" s="3">
        <f>+F25+F25*'working &amp; assumptions'!F23</f>
        <v>102.91882031310001</v>
      </c>
      <c r="H25" s="3">
        <f>+G25+G25*'working &amp; assumptions'!G23</f>
        <v>106.00638492249301</v>
      </c>
      <c r="I25" s="3">
        <f>+H25+H25*'working &amp; assumptions'!H23</f>
        <v>109.18657647016781</v>
      </c>
      <c r="J25" s="3">
        <f>+I25+I25*'working &amp; assumptions'!I23</f>
        <v>112.46217376427285</v>
      </c>
      <c r="K25" s="3">
        <f>+J25+J25*'working &amp; assumptions'!J23</f>
        <v>115.83603897720103</v>
      </c>
      <c r="L25" s="3">
        <f>+K25+K25*'working &amp; assumptions'!K23</f>
        <v>119.31112014651706</v>
      </c>
      <c r="M25" s="3">
        <f>+L25+L25*'working &amp; assumptions'!L23</f>
        <v>122.89045375091257</v>
      </c>
    </row>
    <row r="26" spans="2:13" x14ac:dyDescent="0.2">
      <c r="B26" s="2" t="s">
        <v>60</v>
      </c>
      <c r="C26" s="3">
        <v>40.496019244999999</v>
      </c>
      <c r="D26" s="3">
        <v>37.073</v>
      </c>
      <c r="E26" s="3">
        <f>+Model!E11*'working &amp; assumptions'!D25</f>
        <v>35.92912567283291</v>
      </c>
      <c r="F26" s="3">
        <f>+Model!F11*'working &amp; assumptions'!E25</f>
        <v>36.515266795355508</v>
      </c>
      <c r="G26" s="3">
        <f>+Model!G11*'working &amp; assumptions'!F25</f>
        <v>37.117541552659574</v>
      </c>
      <c r="H26" s="3">
        <f>+Model!H11*'working &amp; assumptions'!G25</f>
        <v>34.305812750732322</v>
      </c>
      <c r="I26" s="3">
        <f>+Model!I11*'working &amp; assumptions'!H25</f>
        <v>34.883891381146498</v>
      </c>
      <c r="J26" s="3">
        <f>+Model!J11*'working &amp; assumptions'!I25</f>
        <v>31.930093552379446</v>
      </c>
      <c r="K26" s="3">
        <f>+Model!K11*'working &amp; assumptions'!J25</f>
        <v>28.870577403619837</v>
      </c>
      <c r="L26" s="3">
        <f>+Model!L11*'working &amp; assumptions'!K25</f>
        <v>25.700753048619813</v>
      </c>
      <c r="M26" s="3">
        <f>+Model!M11*'working &amp; assumptions'!L25</f>
        <v>22.415858022226384</v>
      </c>
    </row>
    <row r="27" spans="2:13" x14ac:dyDescent="0.2">
      <c r="B27" s="10" t="s">
        <v>30</v>
      </c>
      <c r="C27" s="11">
        <f>+SUM(C18:C26)</f>
        <v>1160.1487205450001</v>
      </c>
      <c r="D27" s="11">
        <f t="shared" ref="D27:M27" si="5">+SUM(D18:D26)</f>
        <v>1131.4703652000001</v>
      </c>
      <c r="E27" s="11">
        <f t="shared" si="5"/>
        <v>1147.1407951328329</v>
      </c>
      <c r="F27" s="11">
        <f t="shared" si="5"/>
        <v>1164.7422645083557</v>
      </c>
      <c r="G27" s="11">
        <f t="shared" si="5"/>
        <v>1183.1257400747095</v>
      </c>
      <c r="H27" s="11">
        <f t="shared" si="5"/>
        <v>1198.8968314499868</v>
      </c>
      <c r="I27" s="11">
        <f t="shared" si="5"/>
        <v>1218.8968073739989</v>
      </c>
      <c r="J27" s="11">
        <f t="shared" si="5"/>
        <v>1236.2432358942685</v>
      </c>
      <c r="K27" s="11">
        <f t="shared" si="5"/>
        <v>1254.4034086284792</v>
      </c>
      <c r="L27" s="11">
        <f t="shared" si="5"/>
        <v>1273.4158423535746</v>
      </c>
      <c r="M27" s="11">
        <f t="shared" si="5"/>
        <v>1293.3209506068463</v>
      </c>
    </row>
    <row r="28" spans="2:13" x14ac:dyDescent="0.2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2:13" x14ac:dyDescent="0.2">
      <c r="B29" s="2" t="s">
        <v>67</v>
      </c>
      <c r="C29" s="40">
        <f>((-1565007343/10^7)+-0.3849043)+-2.485</f>
        <v>-159.37063860000001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2:13" x14ac:dyDescent="0.2">
      <c r="B30" s="2" t="s">
        <v>66</v>
      </c>
      <c r="C30" s="40">
        <f>((-1110869/10^7)+0.523106226000015)+0.5075367</f>
        <v>0.91955602600001496</v>
      </c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2:13" x14ac:dyDescent="0.2">
      <c r="B31" s="2" t="s">
        <v>62</v>
      </c>
      <c r="C31" s="38">
        <v>805.09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2:13" x14ac:dyDescent="0.2">
      <c r="B32" s="2" t="s">
        <v>63</v>
      </c>
      <c r="C32" s="38">
        <v>277.99</v>
      </c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x14ac:dyDescent="0.2">
      <c r="B33" s="2" t="s">
        <v>64</v>
      </c>
      <c r="C33" s="38">
        <v>4.3600000000000003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5" spans="2:13" x14ac:dyDescent="0.2">
      <c r="B35" s="10" t="s">
        <v>65</v>
      </c>
      <c r="C35" s="11">
        <f>+SUM(C27:C33)</f>
        <v>2089.1376379710005</v>
      </c>
      <c r="D35" s="11">
        <f t="shared" ref="D35:M35" si="6">+SUM(D18:D26)</f>
        <v>1131.4703652000001</v>
      </c>
      <c r="E35" s="11">
        <f t="shared" si="6"/>
        <v>1147.1407951328329</v>
      </c>
      <c r="F35" s="11">
        <f t="shared" si="6"/>
        <v>1164.7422645083557</v>
      </c>
      <c r="G35" s="11">
        <f t="shared" si="6"/>
        <v>1183.1257400747095</v>
      </c>
      <c r="H35" s="11">
        <f t="shared" si="6"/>
        <v>1198.8968314499868</v>
      </c>
      <c r="I35" s="11">
        <f t="shared" si="6"/>
        <v>1218.8968073739989</v>
      </c>
      <c r="J35" s="11">
        <f t="shared" si="6"/>
        <v>1236.2432358942685</v>
      </c>
      <c r="K35" s="11">
        <f t="shared" si="6"/>
        <v>1254.4034086284792</v>
      </c>
      <c r="L35" s="11">
        <f t="shared" si="6"/>
        <v>1273.4158423535746</v>
      </c>
      <c r="M35" s="11">
        <f t="shared" si="6"/>
        <v>1293.3209506068463</v>
      </c>
    </row>
    <row r="37" spans="2:13" x14ac:dyDescent="0.2">
      <c r="B37" s="18" t="s">
        <v>1</v>
      </c>
      <c r="C37" s="19">
        <f>+C11+C13-C27</f>
        <v>198.17280545500012</v>
      </c>
      <c r="D37" s="19">
        <f t="shared" ref="D37:M37" si="7">+D11-D35</f>
        <v>154.30003479999982</v>
      </c>
      <c r="E37" s="19">
        <f t="shared" si="7"/>
        <v>159.3728656974547</v>
      </c>
      <c r="F37" s="19">
        <f t="shared" si="7"/>
        <v>163.08561895911726</v>
      </c>
      <c r="G37" s="19">
        <f t="shared" si="7"/>
        <v>166.603043658366</v>
      </c>
      <c r="H37" s="19">
        <f t="shared" si="7"/>
        <v>173.33567857930598</v>
      </c>
      <c r="I37" s="19">
        <f t="shared" si="7"/>
        <v>176.45884787186105</v>
      </c>
      <c r="J37" s="19">
        <f t="shared" si="7"/>
        <v>182.87203310037353</v>
      </c>
      <c r="K37" s="19">
        <f t="shared" si="7"/>
        <v>189.12546155251266</v>
      </c>
      <c r="L37" s="19">
        <f t="shared" si="7"/>
        <v>195.19861756755745</v>
      </c>
      <c r="M37" s="19">
        <f t="shared" si="7"/>
        <v>201.06958420824617</v>
      </c>
    </row>
    <row r="39" spans="2:13" x14ac:dyDescent="0.2">
      <c r="B39" s="41" t="s">
        <v>69</v>
      </c>
      <c r="C39" s="41"/>
      <c r="D39" s="42">
        <v>-60</v>
      </c>
      <c r="E39" s="42">
        <v>-60</v>
      </c>
      <c r="F39" s="42">
        <v>-75</v>
      </c>
      <c r="G39" s="42">
        <v>-75</v>
      </c>
      <c r="H39" s="42">
        <v>-75</v>
      </c>
      <c r="I39" s="42">
        <v>-75</v>
      </c>
      <c r="J39" s="42">
        <v>-75</v>
      </c>
      <c r="K39" s="42">
        <v>-75</v>
      </c>
      <c r="L39" s="42">
        <v>-75</v>
      </c>
      <c r="M39" s="42">
        <v>-75</v>
      </c>
    </row>
  </sheetData>
  <mergeCells count="1">
    <mergeCell ref="B2:M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35464-1407-4142-B619-BE5986442D66}">
  <dimension ref="B2:L25"/>
  <sheetViews>
    <sheetView showGridLines="0" workbookViewId="0">
      <pane xSplit="2" ySplit="3" topLeftCell="C4" activePane="bottomRight" state="frozen"/>
      <selection pane="topRight" activeCell="D1" sqref="D1"/>
      <selection pane="bottomLeft" activeCell="A7" sqref="A7"/>
      <selection pane="bottomRight" activeCell="C8" sqref="C8"/>
    </sheetView>
  </sheetViews>
  <sheetFormatPr defaultColWidth="8.7109375" defaultRowHeight="12.75" x14ac:dyDescent="0.2"/>
  <cols>
    <col min="1" max="1" width="8.7109375" style="2"/>
    <col min="2" max="2" width="20.42578125" style="2" bestFit="1" customWidth="1"/>
    <col min="3" max="3" width="26" style="34" bestFit="1" customWidth="1"/>
    <col min="4" max="4" width="11.7109375" style="4" bestFit="1" customWidth="1"/>
    <col min="5" max="12" width="11.5703125" style="4" bestFit="1" customWidth="1"/>
    <col min="13" max="16384" width="8.7109375" style="2"/>
  </cols>
  <sheetData>
    <row r="2" spans="2:12" x14ac:dyDescent="0.2">
      <c r="B2" s="3"/>
    </row>
    <row r="3" spans="2:12" x14ac:dyDescent="0.2">
      <c r="B3" s="5"/>
    </row>
    <row r="5" spans="2:12" x14ac:dyDescent="0.2">
      <c r="B5" s="18" t="s">
        <v>42</v>
      </c>
      <c r="C5" s="35" t="s">
        <v>58</v>
      </c>
      <c r="D5" s="20" t="s">
        <v>13</v>
      </c>
      <c r="E5" s="20" t="s">
        <v>14</v>
      </c>
      <c r="F5" s="20" t="s">
        <v>15</v>
      </c>
      <c r="G5" s="20" t="s">
        <v>16</v>
      </c>
      <c r="H5" s="20" t="s">
        <v>17</v>
      </c>
      <c r="I5" s="20" t="s">
        <v>18</v>
      </c>
      <c r="J5" s="20" t="s">
        <v>19</v>
      </c>
      <c r="K5" s="20" t="s">
        <v>20</v>
      </c>
      <c r="L5" s="20" t="s">
        <v>21</v>
      </c>
    </row>
    <row r="7" spans="2:12" ht="15.75" x14ac:dyDescent="0.25">
      <c r="B7" s="2" t="s">
        <v>4</v>
      </c>
      <c r="C7" s="34" t="s">
        <v>50</v>
      </c>
      <c r="D7" s="29">
        <v>2.75251712625692E-2</v>
      </c>
      <c r="E7" s="29">
        <v>2.75251712625692E-2</v>
      </c>
      <c r="F7" s="29">
        <v>2.75251712625692E-2</v>
      </c>
      <c r="G7" s="29">
        <v>2.75251712625692E-2</v>
      </c>
      <c r="H7" s="29">
        <v>2.75251712625692E-2</v>
      </c>
      <c r="I7" s="29">
        <v>2.75251712625692E-2</v>
      </c>
      <c r="J7" s="29">
        <v>2.75251712625692E-2</v>
      </c>
      <c r="K7" s="29">
        <v>2.75251712625692E-2</v>
      </c>
      <c r="L7" s="29">
        <v>2.75251712625692E-2</v>
      </c>
    </row>
    <row r="8" spans="2:12" x14ac:dyDescent="0.2">
      <c r="B8" s="2" t="s">
        <v>5</v>
      </c>
      <c r="C8" s="34" t="s">
        <v>51</v>
      </c>
    </row>
    <row r="10" spans="2:12" x14ac:dyDescent="0.2">
      <c r="B10" s="2" t="s">
        <v>43</v>
      </c>
      <c r="C10" s="34" t="s">
        <v>52</v>
      </c>
      <c r="D10" s="14">
        <v>0.05</v>
      </c>
      <c r="E10" s="14">
        <v>0.05</v>
      </c>
      <c r="F10" s="14">
        <v>0.05</v>
      </c>
      <c r="G10" s="14">
        <v>0.05</v>
      </c>
      <c r="H10" s="14">
        <v>0.05</v>
      </c>
      <c r="I10" s="14">
        <v>0.05</v>
      </c>
      <c r="J10" s="14">
        <v>0.05</v>
      </c>
      <c r="K10" s="14">
        <v>0.05</v>
      </c>
      <c r="L10" s="14">
        <v>0.05</v>
      </c>
    </row>
    <row r="11" spans="2:12" x14ac:dyDescent="0.2">
      <c r="D11" s="14"/>
      <c r="E11" s="14"/>
      <c r="F11" s="14"/>
      <c r="G11" s="14"/>
      <c r="H11" s="14"/>
      <c r="I11" s="14"/>
      <c r="J11" s="14"/>
      <c r="K11" s="14"/>
      <c r="L11" s="14"/>
    </row>
    <row r="12" spans="2:12" x14ac:dyDescent="0.2">
      <c r="B12" s="2" t="s">
        <v>9</v>
      </c>
      <c r="C12" s="34" t="s">
        <v>53</v>
      </c>
      <c r="D12" s="14">
        <v>0.03</v>
      </c>
      <c r="E12" s="14">
        <v>0.03</v>
      </c>
      <c r="F12" s="14">
        <v>0.03</v>
      </c>
      <c r="G12" s="14">
        <v>0.03</v>
      </c>
      <c r="H12" s="14">
        <v>0.03</v>
      </c>
      <c r="I12" s="14">
        <v>0.03</v>
      </c>
      <c r="J12" s="14">
        <v>0.03</v>
      </c>
      <c r="K12" s="14">
        <v>0.03</v>
      </c>
      <c r="L12" s="14">
        <v>0.03</v>
      </c>
    </row>
    <row r="13" spans="2:12" x14ac:dyDescent="0.2">
      <c r="D13" s="14"/>
      <c r="E13" s="14"/>
      <c r="F13" s="14"/>
      <c r="G13" s="14"/>
      <c r="H13" s="14"/>
      <c r="I13" s="14"/>
      <c r="J13" s="14"/>
      <c r="K13" s="14"/>
      <c r="L13" s="14"/>
    </row>
    <row r="14" spans="2:12" x14ac:dyDescent="0.2">
      <c r="B14" s="2" t="s">
        <v>61</v>
      </c>
      <c r="C14" s="34" t="s">
        <v>53</v>
      </c>
      <c r="D14" s="14">
        <v>0.03</v>
      </c>
      <c r="E14" s="14">
        <v>0.03</v>
      </c>
      <c r="F14" s="14">
        <v>0.03</v>
      </c>
      <c r="G14" s="14">
        <v>0.03</v>
      </c>
      <c r="H14" s="14">
        <v>0.03</v>
      </c>
      <c r="I14" s="14">
        <v>0.03</v>
      </c>
      <c r="J14" s="14">
        <v>0.03</v>
      </c>
      <c r="K14" s="14">
        <v>0.03</v>
      </c>
      <c r="L14" s="14">
        <v>0.03</v>
      </c>
    </row>
    <row r="16" spans="2:12" x14ac:dyDescent="0.2">
      <c r="B16" s="2" t="s">
        <v>10</v>
      </c>
      <c r="C16" s="34" t="s">
        <v>51</v>
      </c>
    </row>
    <row r="18" spans="2:12" x14ac:dyDescent="0.2">
      <c r="B18" s="2" t="s">
        <v>11</v>
      </c>
      <c r="C18" s="34" t="s">
        <v>54</v>
      </c>
      <c r="D18" s="15">
        <v>5.48</v>
      </c>
    </row>
    <row r="19" spans="2:12" x14ac:dyDescent="0.2">
      <c r="B19" s="2" t="s">
        <v>11</v>
      </c>
      <c r="C19" s="34" t="s">
        <v>55</v>
      </c>
      <c r="D19" s="14">
        <v>7.0000000000000007E-2</v>
      </c>
    </row>
    <row r="20" spans="2:12" x14ac:dyDescent="0.2">
      <c r="B20" s="2" t="s">
        <v>11</v>
      </c>
      <c r="C20" s="34" t="s">
        <v>56</v>
      </c>
      <c r="D20" s="4">
        <v>2</v>
      </c>
    </row>
    <row r="21" spans="2:12" x14ac:dyDescent="0.2">
      <c r="B21" s="2" t="s">
        <v>11</v>
      </c>
      <c r="C21" s="34" t="s">
        <v>57</v>
      </c>
      <c r="E21" s="14">
        <v>0.05</v>
      </c>
      <c r="F21" s="14">
        <v>0.05</v>
      </c>
      <c r="G21" s="14">
        <v>0.05</v>
      </c>
      <c r="H21" s="14">
        <v>0.05</v>
      </c>
      <c r="I21" s="14">
        <v>0.05</v>
      </c>
      <c r="J21" s="14">
        <v>0.05</v>
      </c>
      <c r="K21" s="14">
        <v>0.05</v>
      </c>
      <c r="L21" s="14">
        <v>0.05</v>
      </c>
    </row>
    <row r="22" spans="2:12" x14ac:dyDescent="0.2">
      <c r="E22" s="14"/>
      <c r="F22" s="14"/>
      <c r="G22" s="14"/>
      <c r="H22" s="14"/>
      <c r="I22" s="14"/>
      <c r="J22" s="14"/>
      <c r="K22" s="14"/>
      <c r="L22" s="14"/>
    </row>
    <row r="23" spans="2:12" x14ac:dyDescent="0.2">
      <c r="B23" s="2" t="s">
        <v>12</v>
      </c>
      <c r="C23" s="34" t="s">
        <v>53</v>
      </c>
      <c r="D23" s="14">
        <v>0.03</v>
      </c>
      <c r="E23" s="14">
        <v>0.03</v>
      </c>
      <c r="F23" s="14">
        <v>0.03</v>
      </c>
      <c r="G23" s="14">
        <v>0.03</v>
      </c>
      <c r="H23" s="14">
        <v>0.03</v>
      </c>
      <c r="I23" s="14">
        <v>0.03</v>
      </c>
      <c r="J23" s="14">
        <v>0.03</v>
      </c>
      <c r="K23" s="14">
        <v>0.03</v>
      </c>
      <c r="L23" s="14">
        <v>0.03</v>
      </c>
    </row>
    <row r="24" spans="2:12" x14ac:dyDescent="0.2">
      <c r="D24" s="14"/>
      <c r="E24" s="14"/>
      <c r="F24" s="14"/>
      <c r="G24" s="14"/>
      <c r="H24" s="14"/>
      <c r="I24" s="14"/>
      <c r="J24" s="14"/>
      <c r="K24" s="14"/>
      <c r="L24" s="14"/>
    </row>
    <row r="25" spans="2:12" x14ac:dyDescent="0.2">
      <c r="B25" s="2" t="s">
        <v>60</v>
      </c>
      <c r="C25" s="34" t="s">
        <v>68</v>
      </c>
      <c r="D25" s="14">
        <v>2.75E-2</v>
      </c>
      <c r="E25" s="14">
        <v>2.75E-2</v>
      </c>
      <c r="F25" s="14">
        <v>2.75E-2</v>
      </c>
      <c r="G25" s="14">
        <v>2.5000000000000001E-2</v>
      </c>
      <c r="H25" s="14">
        <v>2.5000000000000001E-2</v>
      </c>
      <c r="I25" s="14">
        <v>2.2499999999999999E-2</v>
      </c>
      <c r="J25" s="14">
        <v>0.02</v>
      </c>
      <c r="K25" s="14">
        <v>1.7500000000000002E-2</v>
      </c>
      <c r="L25" s="14">
        <v>1.4999999999999999E-2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B1F90-0700-45A7-908E-E1A66FF2FF4A}">
  <dimension ref="A1:F15"/>
  <sheetViews>
    <sheetView showGridLines="0" workbookViewId="0">
      <selection activeCell="M15" sqref="M15"/>
    </sheetView>
  </sheetViews>
  <sheetFormatPr defaultRowHeight="15" x14ac:dyDescent="0.25"/>
  <cols>
    <col min="2" max="3" width="9.85546875" bestFit="1" customWidth="1"/>
    <col min="4" max="4" width="8.85546875" bestFit="1" customWidth="1"/>
    <col min="5" max="5" width="9.85546875" bestFit="1" customWidth="1"/>
    <col min="6" max="6" width="9.42578125" style="1" bestFit="1" customWidth="1"/>
  </cols>
  <sheetData>
    <row r="1" spans="1:6" x14ac:dyDescent="0.25">
      <c r="A1" s="22" t="s">
        <v>38</v>
      </c>
      <c r="B1" s="22" t="s">
        <v>40</v>
      </c>
      <c r="C1" s="23" t="s">
        <v>32</v>
      </c>
      <c r="D1" s="23" t="s">
        <v>33</v>
      </c>
      <c r="E1" s="23" t="s">
        <v>0</v>
      </c>
      <c r="F1" s="24" t="s">
        <v>3</v>
      </c>
    </row>
    <row r="2" spans="1:6" x14ac:dyDescent="0.25">
      <c r="A2" s="25" t="s">
        <v>37</v>
      </c>
      <c r="B2" s="30" t="s">
        <v>39</v>
      </c>
      <c r="C2" s="31">
        <v>18226</v>
      </c>
      <c r="D2" s="31">
        <v>5850</v>
      </c>
      <c r="E2" s="31">
        <v>24076</v>
      </c>
      <c r="F2" s="32"/>
    </row>
    <row r="3" spans="1:6" x14ac:dyDescent="0.25">
      <c r="A3" s="21" t="s">
        <v>37</v>
      </c>
      <c r="B3" t="s">
        <v>35</v>
      </c>
      <c r="C3" s="1">
        <v>206</v>
      </c>
      <c r="D3" s="1">
        <v>767</v>
      </c>
      <c r="E3" s="1">
        <f>+SUM(C3:D3)</f>
        <v>973</v>
      </c>
    </row>
    <row r="4" spans="1:6" x14ac:dyDescent="0.25">
      <c r="A4" s="21" t="s">
        <v>37</v>
      </c>
      <c r="B4" t="s">
        <v>7</v>
      </c>
      <c r="C4" s="1">
        <v>1478</v>
      </c>
      <c r="D4" s="1">
        <v>96</v>
      </c>
      <c r="E4" s="1">
        <f>+SUM(C4:D4)</f>
        <v>1574</v>
      </c>
    </row>
    <row r="5" spans="1:6" x14ac:dyDescent="0.25">
      <c r="A5" s="25" t="s">
        <v>36</v>
      </c>
      <c r="B5" s="25" t="s">
        <v>39</v>
      </c>
      <c r="C5" s="27">
        <v>16954</v>
      </c>
      <c r="D5" s="27">
        <v>6521</v>
      </c>
      <c r="E5" s="27">
        <f>+SUM(C5:D5)</f>
        <v>23475</v>
      </c>
      <c r="F5" s="26">
        <f>+E5-E2</f>
        <v>-601</v>
      </c>
    </row>
    <row r="6" spans="1:6" x14ac:dyDescent="0.25">
      <c r="A6" s="21" t="s">
        <v>36</v>
      </c>
      <c r="B6" t="s">
        <v>35</v>
      </c>
      <c r="C6" s="1">
        <v>64</v>
      </c>
      <c r="D6" s="1">
        <v>413</v>
      </c>
      <c r="E6" s="1">
        <f t="shared" ref="E6:E7" si="0">+SUM(C6:D6)</f>
        <v>477</v>
      </c>
    </row>
    <row r="7" spans="1:6" x14ac:dyDescent="0.25">
      <c r="A7" s="21" t="s">
        <v>36</v>
      </c>
      <c r="B7" t="s">
        <v>7</v>
      </c>
      <c r="C7" s="1">
        <v>705</v>
      </c>
      <c r="D7" s="1">
        <v>1000</v>
      </c>
      <c r="E7" s="1">
        <f t="shared" si="0"/>
        <v>1705</v>
      </c>
    </row>
    <row r="8" spans="1:6" x14ac:dyDescent="0.25">
      <c r="A8" s="25" t="s">
        <v>34</v>
      </c>
      <c r="B8" s="25" t="s">
        <v>39</v>
      </c>
      <c r="C8" s="27">
        <v>16313</v>
      </c>
      <c r="D8" s="27">
        <v>5934</v>
      </c>
      <c r="E8" s="27">
        <f>+SUM(C8:D8)</f>
        <v>22247</v>
      </c>
      <c r="F8" s="26">
        <f>+E8-E5</f>
        <v>-1228</v>
      </c>
    </row>
    <row r="9" spans="1:6" x14ac:dyDescent="0.25">
      <c r="A9" s="21" t="s">
        <v>34</v>
      </c>
      <c r="B9" t="s">
        <v>35</v>
      </c>
      <c r="C9" s="1">
        <v>66</v>
      </c>
      <c r="D9" s="1">
        <v>387</v>
      </c>
      <c r="E9" s="1">
        <f t="shared" ref="E9:E10" si="1">+SUM(C9:D9)</f>
        <v>453</v>
      </c>
    </row>
    <row r="10" spans="1:6" x14ac:dyDescent="0.25">
      <c r="A10" s="21" t="s">
        <v>34</v>
      </c>
      <c r="B10" t="s">
        <v>7</v>
      </c>
      <c r="C10" s="1">
        <v>473</v>
      </c>
      <c r="D10" s="1">
        <v>209</v>
      </c>
      <c r="E10" s="1">
        <f t="shared" si="1"/>
        <v>682</v>
      </c>
    </row>
    <row r="11" spans="1:6" x14ac:dyDescent="0.25">
      <c r="A11" s="25" t="s">
        <v>31</v>
      </c>
      <c r="B11" s="25" t="s">
        <v>39</v>
      </c>
      <c r="C11" s="27">
        <f>+C8+C9-C10</f>
        <v>15906</v>
      </c>
      <c r="D11" s="27">
        <f t="shared" ref="D11:E11" si="2">+D8+D9-D10</f>
        <v>6112</v>
      </c>
      <c r="E11" s="27">
        <f t="shared" si="2"/>
        <v>22018</v>
      </c>
      <c r="F11" s="26">
        <f>+E11-E8</f>
        <v>-229</v>
      </c>
    </row>
    <row r="13" spans="1:6" ht="16.5" x14ac:dyDescent="0.25">
      <c r="A13" s="28" t="s">
        <v>45</v>
      </c>
    </row>
    <row r="14" spans="1:6" ht="16.5" x14ac:dyDescent="0.25">
      <c r="A14" s="28" t="s">
        <v>46</v>
      </c>
    </row>
    <row r="15" spans="1:6" ht="16.5" x14ac:dyDescent="0.25">
      <c r="A15" s="28" t="s">
        <v>47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0D8B9279B6647B49E2D920F113483" ma:contentTypeVersion="4" ma:contentTypeDescription="Create a new document." ma:contentTypeScope="" ma:versionID="272521d512dd50ea6caf94fd66e87615">
  <xsd:schema xmlns:xsd="http://www.w3.org/2001/XMLSchema" xmlns:xs="http://www.w3.org/2001/XMLSchema" xmlns:p="http://schemas.microsoft.com/office/2006/metadata/properties" xmlns:ns2="22e7486f-2c31-4180-b8cf-806533851c47" targetNamespace="http://schemas.microsoft.com/office/2006/metadata/properties" ma:root="true" ma:fieldsID="27a841ee03e735ba6e1507010535c63e" ns2:_="">
    <xsd:import namespace="22e7486f-2c31-4180-b8cf-806533851c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7486f-2c31-4180-b8cf-806533851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AE801A-194C-4FC9-AB72-874304F82B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D7821B-BCD9-4ECB-93DA-6EBC48B541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ECD20C-46C8-4E16-85D8-5A31597CB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e7486f-2c31-4180-b8cf-806533851c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Model</vt:lpstr>
      <vt:lpstr>working &amp; assumptions</vt:lpstr>
      <vt:lpstr>Tenancy Movement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Rachit</cp:lastModifiedBy>
  <cp:lastPrinted>2025-01-12T13:35:58Z</cp:lastPrinted>
  <dcterms:created xsi:type="dcterms:W3CDTF">2016-06-09T10:21:27Z</dcterms:created>
  <dcterms:modified xsi:type="dcterms:W3CDTF">2025-01-21T13:37:30Z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0x0101009900D8B9279B6647B49E2D920F113483</vt:lpwstr>
  </property>
</Properties>
</file>